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194072_correo_uis_edu_co/Documents/PROYECTO PARA PRESENTAR/PLAN PROYECTO/Analisis tecnico/Apendices/"/>
    </mc:Choice>
  </mc:AlternateContent>
  <xr:revisionPtr revIDLastSave="107" documentId="11_459DABEFD25A2394AD328B1222FA7B0D2285D5B1" xr6:coauthVersionLast="47" xr6:coauthVersionMax="47" xr10:uidLastSave="{25A1E7ED-5C8D-4825-A7EA-626E5AA55E6E}"/>
  <bookViews>
    <workbookView xWindow="-120" yWindow="-120" windowWidth="20730" windowHeight="1176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" l="1"/>
  <c r="G51" i="1"/>
  <c r="G7" i="1"/>
  <c r="G49" i="1"/>
  <c r="G21" i="1"/>
  <c r="G12" i="1"/>
  <c r="G3" i="1"/>
  <c r="G26" i="1"/>
  <c r="G57" i="1"/>
  <c r="G6" i="1" l="1"/>
  <c r="G19" i="1"/>
  <c r="G14" i="1"/>
  <c r="G5" i="1"/>
  <c r="G4" i="1"/>
  <c r="G56" i="1"/>
  <c r="G55" i="1"/>
  <c r="G54" i="1"/>
  <c r="G53" i="1"/>
  <c r="G50" i="1"/>
  <c r="G47" i="1"/>
  <c r="G46" i="1"/>
  <c r="G41" i="1"/>
  <c r="G31" i="1"/>
  <c r="G29" i="1"/>
  <c r="G25" i="1"/>
  <c r="G24" i="1"/>
  <c r="G23" i="1"/>
  <c r="G13" i="1"/>
  <c r="G8" i="1"/>
  <c r="G48" i="1"/>
  <c r="G45" i="1"/>
  <c r="G44" i="1"/>
  <c r="G43" i="1"/>
  <c r="G42" i="1"/>
  <c r="G40" i="1"/>
  <c r="G39" i="1"/>
  <c r="G38" i="1"/>
  <c r="G37" i="1"/>
  <c r="G36" i="1"/>
  <c r="G35" i="1"/>
  <c r="G34" i="1"/>
  <c r="G33" i="1"/>
  <c r="G32" i="1"/>
  <c r="G30" i="1"/>
  <c r="G27" i="1"/>
  <c r="G11" i="1"/>
</calcChain>
</file>

<file path=xl/sharedStrings.xml><?xml version="1.0" encoding="utf-8"?>
<sst xmlns="http://schemas.openxmlformats.org/spreadsheetml/2006/main" count="146" uniqueCount="142">
  <si>
    <t xml:space="preserve">Area </t>
  </si>
  <si>
    <t>Tipo de equipo</t>
  </si>
  <si>
    <t>Descripción</t>
  </si>
  <si>
    <t>Dimensiones</t>
  </si>
  <si>
    <t>Cantidad</t>
  </si>
  <si>
    <t>Costo total</t>
  </si>
  <si>
    <t>Empresa</t>
  </si>
  <si>
    <t>Estantería Deluxe</t>
  </si>
  <si>
    <t>Capacidad para 50 empleados</t>
  </si>
  <si>
    <t>Hornos microondas</t>
  </si>
  <si>
    <t>Capacidad 31L, espacio para dos empaques, 9 opciones automaticas</t>
  </si>
  <si>
    <t>39,5x44,5x30 CM</t>
  </si>
  <si>
    <t>Cocina</t>
  </si>
  <si>
    <t xml:space="preserve">Licuadora </t>
  </si>
  <si>
    <t xml:space="preserve">Capacidad de 30 litros, volcable, motor de 2 h.p. </t>
  </si>
  <si>
    <t>120 CM altura</t>
  </si>
  <si>
    <t>Estufa</t>
  </si>
  <si>
    <t>Cuatro fogones, bajo consumo de gas, capacidad 30,000 BTU por fogón.</t>
  </si>
  <si>
    <t>140x90x90 CM</t>
  </si>
  <si>
    <t>Asador industrial</t>
  </si>
  <si>
    <t>Plancha asadora, bajo consumo de gas, rápido tiempo de cocción, potencia 120,000 BTU, 90x90x90 cm</t>
  </si>
  <si>
    <t>90x90x90 CM</t>
  </si>
  <si>
    <t>Marmita</t>
  </si>
  <si>
    <t>Marmita a gas, volcable, Capacidad de 37 litros, potencia de quemador 200,000 BTU,30 a 175 raciones, 70x70x100</t>
  </si>
  <si>
    <t>70x70x100 CM</t>
  </si>
  <si>
    <t>Sartén Basculante</t>
  </si>
  <si>
    <t>Capacidad de 90 L, cocción y fritura, potencia 180,000 BTU,30 a 250 porciones. Con doble compartimiento</t>
  </si>
  <si>
    <t>140x60x60 CM</t>
  </si>
  <si>
    <t xml:space="preserve">Horno a vapor </t>
  </si>
  <si>
    <t>Capacidad para 30 a 200 raciones de comida</t>
  </si>
  <si>
    <t>42X60X80 CM</t>
  </si>
  <si>
    <t>Horno de convección</t>
  </si>
  <si>
    <t xml:space="preserve">Horno digital a gas de hasta 10 bandejas (60X40), sistema de airflowlogic y humologic, funciones automáticas digitales, 50 a 350 porciones de alimentos, </t>
  </si>
  <si>
    <t>100X85X123 CM</t>
  </si>
  <si>
    <t>Envasadora de líquidos</t>
  </si>
  <si>
    <t>Semiautomática, capacidad de hasta 50  litros, dosificador de 200 a 800ml programable, funcionamiento neumático.</t>
  </si>
  <si>
    <t>45X40X200 CM</t>
  </si>
  <si>
    <t>Refrigerador vertical</t>
  </si>
  <si>
    <t>Dos puertas, capacidad de 1388 L, temperatura (1C a 4C)</t>
  </si>
  <si>
    <t>137X83X209 CM</t>
  </si>
  <si>
    <t>Abatidor</t>
  </si>
  <si>
    <t>Capacidad de 20 bandejas con 190kg de alimentos, temperatura de 90 C a 10C en 50 min, dos carritos</t>
  </si>
  <si>
    <t>119X160X250 CM</t>
  </si>
  <si>
    <t xml:space="preserve">Tapadora </t>
  </si>
  <si>
    <t xml:space="preserve">Capacidad trabajo 20 pcs/min, diámetro de tapa (25-40 mm), compatible con botellas de plástico, potencia 370 W, </t>
  </si>
  <si>
    <t>54,6X18X93 CM</t>
  </si>
  <si>
    <t>Etiquetadora</t>
  </si>
  <si>
    <t xml:space="preserve">Automática para envases planos, controles de mando, banda, precisión (+-1 mm), velocidad de etiqueta (100-150 und x min); </t>
  </si>
  <si>
    <t>150cmX95X126 CM</t>
  </si>
  <si>
    <t>Peladora de papa</t>
  </si>
  <si>
    <t xml:space="preserve">Pelador de papa industrial (200 kg - 300kg por hora), motor 1 HP </t>
  </si>
  <si>
    <t>55x52x91 CM</t>
  </si>
  <si>
    <t>Procesador de alimentos</t>
  </si>
  <si>
    <t>5 discos, rotación del disco a 1400 rpm, producción media 250 kg/h</t>
  </si>
  <si>
    <t>56,5x29,5x56,5 CM</t>
  </si>
  <si>
    <t>Mesa de trabajo</t>
  </si>
  <si>
    <t>acero inoxidable</t>
  </si>
  <si>
    <t>200X60X90 CM</t>
  </si>
  <si>
    <t xml:space="preserve">Campana extractora </t>
  </si>
  <si>
    <t>Fabricado a la necesidad del cliente, recolector de grasas e iluminación</t>
  </si>
  <si>
    <t>Carro curter</t>
  </si>
  <si>
    <t>Carro transportador de capacidad 100L con ruedas</t>
  </si>
  <si>
    <t>Trampa para grasas</t>
  </si>
  <si>
    <t>Retiene sólidos y permite fácilmente el retiro de las grasas retenidas</t>
  </si>
  <si>
    <t xml:space="preserve">Lavamanos </t>
  </si>
  <si>
    <t>Con pedestal y válvula automática</t>
  </si>
  <si>
    <t>54X45X85 cm</t>
  </si>
  <si>
    <t>Mesa de lavados y trabajo</t>
  </si>
  <si>
    <t>Incluye poceta, acero inoxidable</t>
  </si>
  <si>
    <t>140X60X91 cm</t>
  </si>
  <si>
    <t>Tanque para lavado</t>
  </si>
  <si>
    <t>Acero inoxidable, capacidad de 300-500 kg para frutas y vegetales</t>
  </si>
  <si>
    <t>120X70X80 cm</t>
  </si>
  <si>
    <t>Estanterías (almacenaje)</t>
  </si>
  <si>
    <t>Cuenta con 4 niveles</t>
  </si>
  <si>
    <t>120X61 CM</t>
  </si>
  <si>
    <t>Maquina picadora y cortadora de carne</t>
  </si>
  <si>
    <t>3 tipos de corte, potencia 3 HP, producción nominal de 100 - 150 kg/h</t>
  </si>
  <si>
    <t>80X45X65 cm</t>
  </si>
  <si>
    <t>Batidora</t>
  </si>
  <si>
    <t>Potencia 3 HP, 3 velocidades, capacidad de 60 Litros</t>
  </si>
  <si>
    <t>87X95X160 cm</t>
  </si>
  <si>
    <t>Balanza electrónica</t>
  </si>
  <si>
    <t>Capacidad de 40 kg</t>
  </si>
  <si>
    <t>Bandeja de aluminio</t>
  </si>
  <si>
    <t>Para preparaciones</t>
  </si>
  <si>
    <t>60X40X3 cm</t>
  </si>
  <si>
    <t>Carro Rack</t>
  </si>
  <si>
    <t>Puede llevar hasta 15 bandejas</t>
  </si>
  <si>
    <t>Carro bandejero</t>
  </si>
  <si>
    <t>Fácil movilidad, tres niveles</t>
  </si>
  <si>
    <t>Azafate perforado</t>
  </si>
  <si>
    <t>Ideal para cocciones al vapor y como escurridor</t>
  </si>
  <si>
    <t>32,5X52,5X7 cm</t>
  </si>
  <si>
    <t xml:space="preserve">Azafate </t>
  </si>
  <si>
    <t>Acero inoxidable</t>
  </si>
  <si>
    <t xml:space="preserve"> 32,5X53X15 cm </t>
  </si>
  <si>
    <t>Canastillas</t>
  </si>
  <si>
    <t>Para almacenar productos</t>
  </si>
  <si>
    <t xml:space="preserve"> 60X35X15 cm</t>
  </si>
  <si>
    <t>Tablas</t>
  </si>
  <si>
    <t>Para picar los productos</t>
  </si>
  <si>
    <t>Cucharon</t>
  </si>
  <si>
    <t>Para 25 onzas</t>
  </si>
  <si>
    <t>Cucharon porcionador</t>
  </si>
  <si>
    <t>Pack de diferentes tamaños</t>
  </si>
  <si>
    <t>Porcionadoras</t>
  </si>
  <si>
    <t>Termómetro digital</t>
  </si>
  <si>
    <t>Para temperatura de los alimentos</t>
  </si>
  <si>
    <t xml:space="preserve">Bowl </t>
  </si>
  <si>
    <t>Para trabajo pesado 29L</t>
  </si>
  <si>
    <t>Cuchillos</t>
  </si>
  <si>
    <t>Para el corte de los productos</t>
  </si>
  <si>
    <t>Pinza</t>
  </si>
  <si>
    <t>Para agarrar los productos</t>
  </si>
  <si>
    <t>Espátulas</t>
  </si>
  <si>
    <t>Escurridor</t>
  </si>
  <si>
    <t>Para escurrir los alimentos</t>
  </si>
  <si>
    <t>sartén</t>
  </si>
  <si>
    <t>Preparación de alimentos</t>
  </si>
  <si>
    <t>Olla 1</t>
  </si>
  <si>
    <t>Olla 2</t>
  </si>
  <si>
    <t>Preparación de salsas</t>
  </si>
  <si>
    <t>Administración</t>
  </si>
  <si>
    <t>Computador</t>
  </si>
  <si>
    <t>Dispositivo para la transformación y procesamiento de datos</t>
  </si>
  <si>
    <t>Mesa de escritorio y sillas</t>
  </si>
  <si>
    <t>Para administrativos</t>
  </si>
  <si>
    <t>Silla</t>
  </si>
  <si>
    <t>Administrativos</t>
  </si>
  <si>
    <t>Impresora RFID</t>
  </si>
  <si>
    <t>Impresa las etiquetas de los productos</t>
  </si>
  <si>
    <t xml:space="preserve">Logistica </t>
  </si>
  <si>
    <t>Tablet</t>
  </si>
  <si>
    <t>Dispositivo para visualizar y registrar los procesos logísticos</t>
  </si>
  <si>
    <t>Cuenta con 5 niveles, 120X61</t>
  </si>
  <si>
    <t>Controles RFID</t>
  </si>
  <si>
    <t>Escáner inalámbrico para llevar el control de los productos</t>
  </si>
  <si>
    <t>Contenedores isotérmicos</t>
  </si>
  <si>
    <t>Para el transporte de los productos ya preparados</t>
  </si>
  <si>
    <t>Vehículos</t>
  </si>
  <si>
    <t>Permite el transporte de los alimentos ya preparados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</si>
</sst>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([$$-409]* #,##0_);_([$$-409]* \(#,##0\);_([$$-409]* &quot;-&quot;??_);_(@_)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/>
    </xf>
    <xf numFmtId="164" fontId="0" fillId="0" borderId="0" xfId="1" applyFont="1"/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/>
    </xf>
    <xf numFmtId="164" fontId="4" fillId="0" borderId="1" xfId="1" applyFont="1" applyBorder="1" applyAlignment="1">
      <alignment vertical="center"/>
    </xf>
    <xf numFmtId="164" fontId="4" fillId="2" borderId="1" xfId="1" applyFont="1" applyFill="1" applyBorder="1" applyAlignment="1">
      <alignment vertical="center"/>
    </xf>
    <xf numFmtId="164" fontId="4" fillId="0" borderId="1" xfId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58"/>
  <sheetViews>
    <sheetView tabSelected="1" zoomScale="85" zoomScaleNormal="85" workbookViewId="0">
      <selection activeCell="J7" sqref="J7"/>
    </sheetView>
  </sheetViews>
  <sheetFormatPr defaultColWidth="11.42578125" defaultRowHeight="15"/>
  <cols>
    <col min="2" max="2" width="16.140625" customWidth="1"/>
    <col min="3" max="3" width="17.7109375" customWidth="1"/>
    <col min="4" max="4" width="23.28515625" customWidth="1"/>
    <col min="5" max="5" width="18.28515625" customWidth="1"/>
    <col min="7" max="7" width="18.85546875" bestFit="1" customWidth="1"/>
    <col min="9" max="9" width="19.140625" bestFit="1" customWidth="1"/>
    <col min="12" max="12" width="13.140625" bestFit="1" customWidth="1"/>
    <col min="13" max="13" width="20.5703125" bestFit="1" customWidth="1"/>
  </cols>
  <sheetData>
    <row r="2" spans="2:9" ht="15.7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9" ht="31.5">
      <c r="B3" s="22" t="s">
        <v>6</v>
      </c>
      <c r="C3" s="18" t="s">
        <v>7</v>
      </c>
      <c r="D3" s="2" t="s">
        <v>8</v>
      </c>
      <c r="E3" s="2"/>
      <c r="F3" s="3">
        <v>12</v>
      </c>
      <c r="G3" s="12">
        <f>+I3*F3</f>
        <v>264480000</v>
      </c>
      <c r="I3" s="8">
        <v>22040000</v>
      </c>
    </row>
    <row r="4" spans="2:9" ht="60.6" customHeight="1">
      <c r="B4" s="22"/>
      <c r="C4" s="21" t="s">
        <v>9</v>
      </c>
      <c r="D4" s="4" t="s">
        <v>10</v>
      </c>
      <c r="E4" s="17" t="s">
        <v>11</v>
      </c>
      <c r="F4" s="5">
        <v>36</v>
      </c>
      <c r="G4" s="13">
        <f>290000*F4</f>
        <v>10440000</v>
      </c>
    </row>
    <row r="5" spans="2:9" ht="31.5">
      <c r="B5" s="23" t="s">
        <v>12</v>
      </c>
      <c r="C5" s="19" t="s">
        <v>13</v>
      </c>
      <c r="D5" s="6" t="s">
        <v>14</v>
      </c>
      <c r="E5" s="10" t="s">
        <v>15</v>
      </c>
      <c r="F5" s="5">
        <v>2</v>
      </c>
      <c r="G5" s="13">
        <f>2700000*F5</f>
        <v>5400000</v>
      </c>
    </row>
    <row r="6" spans="2:9" ht="63">
      <c r="B6" s="23"/>
      <c r="C6" s="20" t="s">
        <v>16</v>
      </c>
      <c r="D6" s="2" t="s">
        <v>17</v>
      </c>
      <c r="E6" s="11" t="s">
        <v>18</v>
      </c>
      <c r="F6" s="7">
        <v>3</v>
      </c>
      <c r="G6" s="14">
        <f>900000*F6</f>
        <v>2700000</v>
      </c>
    </row>
    <row r="7" spans="2:9" ht="78.75">
      <c r="B7" s="23"/>
      <c r="C7" s="19" t="s">
        <v>19</v>
      </c>
      <c r="D7" s="6" t="s">
        <v>20</v>
      </c>
      <c r="E7" s="10" t="s">
        <v>21</v>
      </c>
      <c r="F7" s="5">
        <v>2</v>
      </c>
      <c r="G7" s="13">
        <f>3800000*F7</f>
        <v>7600000</v>
      </c>
    </row>
    <row r="8" spans="2:9" ht="78.75">
      <c r="B8" s="23"/>
      <c r="C8" s="20" t="s">
        <v>22</v>
      </c>
      <c r="D8" s="2" t="s">
        <v>23</v>
      </c>
      <c r="E8" s="11" t="s">
        <v>24</v>
      </c>
      <c r="F8" s="7">
        <v>2</v>
      </c>
      <c r="G8" s="14">
        <f>9000000*F8</f>
        <v>18000000</v>
      </c>
    </row>
    <row r="9" spans="2:9" ht="94.5">
      <c r="B9" s="23"/>
      <c r="C9" s="19" t="s">
        <v>25</v>
      </c>
      <c r="D9" s="6" t="s">
        <v>26</v>
      </c>
      <c r="E9" s="10" t="s">
        <v>27</v>
      </c>
      <c r="F9" s="5">
        <v>1</v>
      </c>
      <c r="G9" s="13">
        <v>21000000</v>
      </c>
    </row>
    <row r="10" spans="2:9" ht="31.5">
      <c r="B10" s="23"/>
      <c r="C10" s="19" t="s">
        <v>28</v>
      </c>
      <c r="D10" s="6" t="s">
        <v>29</v>
      </c>
      <c r="E10" s="10" t="s">
        <v>30</v>
      </c>
      <c r="F10" s="5">
        <v>1</v>
      </c>
      <c r="G10" s="13">
        <v>9000000</v>
      </c>
    </row>
    <row r="11" spans="2:9" ht="110.25">
      <c r="B11" s="23"/>
      <c r="C11" s="20" t="s">
        <v>31</v>
      </c>
      <c r="D11" s="2" t="s">
        <v>32</v>
      </c>
      <c r="E11" s="11" t="s">
        <v>33</v>
      </c>
      <c r="F11" s="7">
        <v>1</v>
      </c>
      <c r="G11" s="14">
        <f>33492000*F11</f>
        <v>33492000</v>
      </c>
    </row>
    <row r="12" spans="2:9" ht="94.5">
      <c r="B12" s="23"/>
      <c r="C12" s="19" t="s">
        <v>34</v>
      </c>
      <c r="D12" s="6" t="s">
        <v>35</v>
      </c>
      <c r="E12" s="10" t="s">
        <v>36</v>
      </c>
      <c r="F12" s="5">
        <v>2</v>
      </c>
      <c r="G12" s="13">
        <f>12000000*F12</f>
        <v>24000000</v>
      </c>
    </row>
    <row r="13" spans="2:9" ht="47.25">
      <c r="B13" s="23"/>
      <c r="C13" s="20" t="s">
        <v>37</v>
      </c>
      <c r="D13" s="2" t="s">
        <v>38</v>
      </c>
      <c r="E13" s="11" t="s">
        <v>39</v>
      </c>
      <c r="F13" s="7">
        <v>3</v>
      </c>
      <c r="G13" s="14">
        <f>8287000*F13</f>
        <v>24861000</v>
      </c>
    </row>
    <row r="14" spans="2:9" ht="78.75">
      <c r="B14" s="23"/>
      <c r="C14" s="19" t="s">
        <v>40</v>
      </c>
      <c r="D14" s="6" t="s">
        <v>41</v>
      </c>
      <c r="E14" s="10" t="s">
        <v>42</v>
      </c>
      <c r="F14" s="5">
        <v>1</v>
      </c>
      <c r="G14" s="13">
        <f>38241000*F14</f>
        <v>38241000</v>
      </c>
    </row>
    <row r="15" spans="2:9" ht="94.5">
      <c r="B15" s="23"/>
      <c r="C15" s="20" t="s">
        <v>43</v>
      </c>
      <c r="D15" s="2" t="s">
        <v>44</v>
      </c>
      <c r="E15" s="11" t="s">
        <v>45</v>
      </c>
      <c r="F15" s="7">
        <v>1</v>
      </c>
      <c r="G15" s="14">
        <v>7000000</v>
      </c>
    </row>
    <row r="16" spans="2:9" ht="94.5">
      <c r="B16" s="23"/>
      <c r="C16" s="19" t="s">
        <v>46</v>
      </c>
      <c r="D16" s="6" t="s">
        <v>47</v>
      </c>
      <c r="E16" s="10" t="s">
        <v>48</v>
      </c>
      <c r="F16" s="5">
        <v>1</v>
      </c>
      <c r="G16" s="13">
        <v>12000000</v>
      </c>
    </row>
    <row r="17" spans="2:7" ht="63">
      <c r="B17" s="23"/>
      <c r="C17" s="20" t="s">
        <v>49</v>
      </c>
      <c r="D17" s="2" t="s">
        <v>50</v>
      </c>
      <c r="E17" s="11" t="s">
        <v>51</v>
      </c>
      <c r="F17" s="7">
        <v>1</v>
      </c>
      <c r="G17" s="14">
        <v>5200000</v>
      </c>
    </row>
    <row r="18" spans="2:7" ht="63">
      <c r="B18" s="23"/>
      <c r="C18" s="19" t="s">
        <v>52</v>
      </c>
      <c r="D18" s="6" t="s">
        <v>53</v>
      </c>
      <c r="E18" s="10" t="s">
        <v>54</v>
      </c>
      <c r="F18" s="5">
        <v>1</v>
      </c>
      <c r="G18" s="13">
        <v>5300000</v>
      </c>
    </row>
    <row r="19" spans="2:7" ht="15.75">
      <c r="B19" s="23"/>
      <c r="C19" s="20" t="s">
        <v>55</v>
      </c>
      <c r="D19" s="2" t="s">
        <v>56</v>
      </c>
      <c r="E19" s="11" t="s">
        <v>57</v>
      </c>
      <c r="F19" s="7">
        <v>9</v>
      </c>
      <c r="G19" s="14">
        <f>1107000*F19</f>
        <v>9963000</v>
      </c>
    </row>
    <row r="20" spans="2:7" ht="47.25">
      <c r="B20" s="23"/>
      <c r="C20" s="19" t="s">
        <v>58</v>
      </c>
      <c r="D20" s="6" t="s">
        <v>59</v>
      </c>
      <c r="E20" s="10"/>
      <c r="F20" s="5">
        <v>1</v>
      </c>
      <c r="G20" s="13">
        <v>6300000</v>
      </c>
    </row>
    <row r="21" spans="2:7" ht="47.25">
      <c r="B21" s="23"/>
      <c r="C21" s="20" t="s">
        <v>60</v>
      </c>
      <c r="D21" s="2" t="s">
        <v>61</v>
      </c>
      <c r="E21" s="11"/>
      <c r="F21" s="7">
        <v>2</v>
      </c>
      <c r="G21" s="14">
        <f>2500000*F21</f>
        <v>5000000</v>
      </c>
    </row>
    <row r="22" spans="2:7" ht="47.25">
      <c r="B22" s="23"/>
      <c r="C22" s="19" t="s">
        <v>62</v>
      </c>
      <c r="D22" s="6" t="s">
        <v>63</v>
      </c>
      <c r="E22" s="10"/>
      <c r="F22" s="5">
        <v>1</v>
      </c>
      <c r="G22" s="13">
        <v>1638000</v>
      </c>
    </row>
    <row r="23" spans="2:7" ht="31.5">
      <c r="B23" s="23"/>
      <c r="C23" s="20" t="s">
        <v>64</v>
      </c>
      <c r="D23" s="2" t="s">
        <v>65</v>
      </c>
      <c r="E23" s="11" t="s">
        <v>66</v>
      </c>
      <c r="F23" s="7">
        <v>2</v>
      </c>
      <c r="G23" s="14">
        <f>991000*F23</f>
        <v>1982000</v>
      </c>
    </row>
    <row r="24" spans="2:7" ht="31.5">
      <c r="B24" s="23"/>
      <c r="C24" s="19" t="s">
        <v>67</v>
      </c>
      <c r="D24" s="6" t="s">
        <v>68</v>
      </c>
      <c r="E24" s="10" t="s">
        <v>69</v>
      </c>
      <c r="F24" s="5">
        <v>5</v>
      </c>
      <c r="G24" s="13">
        <f>1727000*F24</f>
        <v>8635000</v>
      </c>
    </row>
    <row r="25" spans="2:7" ht="47.25">
      <c r="B25" s="23"/>
      <c r="C25" s="20" t="s">
        <v>70</v>
      </c>
      <c r="D25" s="2" t="s">
        <v>71</v>
      </c>
      <c r="E25" s="11" t="s">
        <v>72</v>
      </c>
      <c r="F25" s="7">
        <v>2</v>
      </c>
      <c r="G25" s="14">
        <f>4500000*F25</f>
        <v>9000000</v>
      </c>
    </row>
    <row r="26" spans="2:7" ht="15.75">
      <c r="B26" s="23"/>
      <c r="C26" s="19" t="s">
        <v>73</v>
      </c>
      <c r="D26" s="6" t="s">
        <v>74</v>
      </c>
      <c r="E26" s="10" t="s">
        <v>75</v>
      </c>
      <c r="F26" s="5">
        <v>8</v>
      </c>
      <c r="G26" s="13">
        <f>615000*F26</f>
        <v>4920000</v>
      </c>
    </row>
    <row r="27" spans="2:7" ht="63">
      <c r="B27" s="23"/>
      <c r="C27" s="20" t="s">
        <v>76</v>
      </c>
      <c r="D27" s="2" t="s">
        <v>77</v>
      </c>
      <c r="E27" s="11" t="s">
        <v>78</v>
      </c>
      <c r="F27" s="7">
        <v>2</v>
      </c>
      <c r="G27" s="14">
        <f>3400000*F27</f>
        <v>6800000</v>
      </c>
    </row>
    <row r="28" spans="2:7" ht="47.25">
      <c r="B28" s="23"/>
      <c r="C28" s="19" t="s">
        <v>79</v>
      </c>
      <c r="D28" s="6" t="s">
        <v>80</v>
      </c>
      <c r="E28" s="10" t="s">
        <v>81</v>
      </c>
      <c r="F28" s="5">
        <v>1</v>
      </c>
      <c r="G28" s="15">
        <v>8400000</v>
      </c>
    </row>
    <row r="29" spans="2:7" ht="15.75">
      <c r="B29" s="23"/>
      <c r="C29" s="20" t="s">
        <v>82</v>
      </c>
      <c r="D29" s="2" t="s">
        <v>83</v>
      </c>
      <c r="E29" s="11"/>
      <c r="F29" s="7">
        <v>7</v>
      </c>
      <c r="G29" s="14">
        <f>979000*F29</f>
        <v>6853000</v>
      </c>
    </row>
    <row r="30" spans="2:7" ht="15.75">
      <c r="B30" s="23"/>
      <c r="C30" s="19" t="s">
        <v>84</v>
      </c>
      <c r="D30" s="6" t="s">
        <v>85</v>
      </c>
      <c r="E30" s="10" t="s">
        <v>86</v>
      </c>
      <c r="F30" s="5">
        <v>20</v>
      </c>
      <c r="G30" s="13">
        <f>55145*F30</f>
        <v>1102900</v>
      </c>
    </row>
    <row r="31" spans="2:7" ht="31.5">
      <c r="B31" s="23"/>
      <c r="C31" s="20" t="s">
        <v>87</v>
      </c>
      <c r="D31" s="2" t="s">
        <v>88</v>
      </c>
      <c r="E31" s="11"/>
      <c r="F31" s="7">
        <v>2</v>
      </c>
      <c r="G31" s="14">
        <f>2200000*F31</f>
        <v>4400000</v>
      </c>
    </row>
    <row r="32" spans="2:7" ht="31.5">
      <c r="B32" s="23"/>
      <c r="C32" s="19" t="s">
        <v>89</v>
      </c>
      <c r="D32" s="6" t="s">
        <v>90</v>
      </c>
      <c r="E32" s="10"/>
      <c r="F32" s="5">
        <v>2</v>
      </c>
      <c r="G32" s="13">
        <f>956000*F32</f>
        <v>1912000</v>
      </c>
    </row>
    <row r="33" spans="2:7" ht="31.5">
      <c r="B33" s="23"/>
      <c r="C33" s="20" t="s">
        <v>91</v>
      </c>
      <c r="D33" s="2" t="s">
        <v>92</v>
      </c>
      <c r="E33" s="11" t="s">
        <v>93</v>
      </c>
      <c r="F33" s="7">
        <v>4</v>
      </c>
      <c r="G33" s="14">
        <f>103000*F33</f>
        <v>412000</v>
      </c>
    </row>
    <row r="34" spans="2:7" ht="15.75">
      <c r="B34" s="23"/>
      <c r="C34" s="19" t="s">
        <v>94</v>
      </c>
      <c r="D34" s="6" t="s">
        <v>95</v>
      </c>
      <c r="E34" s="10" t="s">
        <v>96</v>
      </c>
      <c r="F34" s="5">
        <v>8</v>
      </c>
      <c r="G34" s="13">
        <f>125000*F34</f>
        <v>1000000</v>
      </c>
    </row>
    <row r="35" spans="2:7" ht="31.5">
      <c r="B35" s="23"/>
      <c r="C35" s="20" t="s">
        <v>97</v>
      </c>
      <c r="D35" s="2" t="s">
        <v>98</v>
      </c>
      <c r="E35" s="11" t="s">
        <v>99</v>
      </c>
      <c r="F35" s="7">
        <v>12</v>
      </c>
      <c r="G35" s="14">
        <f>+F35*75000</f>
        <v>900000</v>
      </c>
    </row>
    <row r="36" spans="2:7" ht="15.75">
      <c r="B36" s="23"/>
      <c r="C36" s="19" t="s">
        <v>100</v>
      </c>
      <c r="D36" s="6" t="s">
        <v>101</v>
      </c>
      <c r="E36" s="10"/>
      <c r="F36" s="5">
        <v>5</v>
      </c>
      <c r="G36" s="13">
        <f>58000*F36</f>
        <v>290000</v>
      </c>
    </row>
    <row r="37" spans="2:7" ht="15.75">
      <c r="B37" s="23"/>
      <c r="C37" s="20" t="s">
        <v>102</v>
      </c>
      <c r="D37" s="2" t="s">
        <v>103</v>
      </c>
      <c r="E37" s="11"/>
      <c r="F37" s="7">
        <v>5</v>
      </c>
      <c r="G37" s="14">
        <f>30000*F37</f>
        <v>150000</v>
      </c>
    </row>
    <row r="38" spans="2:7" ht="31.5">
      <c r="B38" s="23"/>
      <c r="C38" s="19" t="s">
        <v>104</v>
      </c>
      <c r="D38" s="6" t="s">
        <v>105</v>
      </c>
      <c r="E38" s="10"/>
      <c r="F38" s="5">
        <v>5</v>
      </c>
      <c r="G38" s="13">
        <f>21000*F38</f>
        <v>105000</v>
      </c>
    </row>
    <row r="39" spans="2:7" ht="31.5">
      <c r="B39" s="23"/>
      <c r="C39" s="20" t="s">
        <v>106</v>
      </c>
      <c r="D39" s="2" t="s">
        <v>105</v>
      </c>
      <c r="E39" s="11"/>
      <c r="F39" s="7">
        <v>5</v>
      </c>
      <c r="G39" s="14">
        <f>17000*F39</f>
        <v>85000</v>
      </c>
    </row>
    <row r="40" spans="2:7" ht="31.5">
      <c r="B40" s="23"/>
      <c r="C40" s="19" t="s">
        <v>107</v>
      </c>
      <c r="D40" s="6" t="s">
        <v>108</v>
      </c>
      <c r="E40" s="10"/>
      <c r="F40" s="5">
        <v>2</v>
      </c>
      <c r="G40" s="13">
        <f>117000*F40</f>
        <v>234000</v>
      </c>
    </row>
    <row r="41" spans="2:7" ht="15.75">
      <c r="B41" s="23"/>
      <c r="C41" s="20" t="s">
        <v>109</v>
      </c>
      <c r="D41" s="2" t="s">
        <v>110</v>
      </c>
      <c r="E41" s="11"/>
      <c r="F41" s="7">
        <v>5</v>
      </c>
      <c r="G41" s="14">
        <f>211000*F41</f>
        <v>1055000</v>
      </c>
    </row>
    <row r="42" spans="2:7" ht="31.5">
      <c r="B42" s="23"/>
      <c r="C42" s="19" t="s">
        <v>111</v>
      </c>
      <c r="D42" s="6" t="s">
        <v>112</v>
      </c>
      <c r="E42" s="10"/>
      <c r="F42" s="5">
        <v>5</v>
      </c>
      <c r="G42" s="13">
        <f>50730*F42</f>
        <v>253650</v>
      </c>
    </row>
    <row r="43" spans="2:7" ht="31.5">
      <c r="B43" s="23"/>
      <c r="C43" s="20" t="s">
        <v>113</v>
      </c>
      <c r="D43" s="2" t="s">
        <v>114</v>
      </c>
      <c r="E43" s="11"/>
      <c r="F43" s="7">
        <v>5</v>
      </c>
      <c r="G43" s="14">
        <f>32000*F43</f>
        <v>160000</v>
      </c>
    </row>
    <row r="44" spans="2:7" ht="31.5">
      <c r="B44" s="23"/>
      <c r="C44" s="19" t="s">
        <v>115</v>
      </c>
      <c r="D44" s="6" t="s">
        <v>114</v>
      </c>
      <c r="E44" s="10"/>
      <c r="F44" s="5">
        <v>5</v>
      </c>
      <c r="G44" s="13">
        <f>35000*F44</f>
        <v>175000</v>
      </c>
    </row>
    <row r="45" spans="2:7" ht="31.5">
      <c r="B45" s="23"/>
      <c r="C45" s="20" t="s">
        <v>116</v>
      </c>
      <c r="D45" s="2" t="s">
        <v>117</v>
      </c>
      <c r="E45" s="11"/>
      <c r="F45" s="7">
        <v>5</v>
      </c>
      <c r="G45" s="14">
        <f>43000*F45</f>
        <v>215000</v>
      </c>
    </row>
    <row r="46" spans="2:7" ht="15.75">
      <c r="B46" s="23"/>
      <c r="C46" s="19" t="s">
        <v>118</v>
      </c>
      <c r="D46" s="6" t="s">
        <v>119</v>
      </c>
      <c r="E46" s="10"/>
      <c r="F46" s="5">
        <v>3</v>
      </c>
      <c r="G46" s="13">
        <f>250000*F46</f>
        <v>750000</v>
      </c>
    </row>
    <row r="47" spans="2:7" ht="15.75">
      <c r="B47" s="23"/>
      <c r="C47" s="20" t="s">
        <v>120</v>
      </c>
      <c r="D47" s="2" t="s">
        <v>119</v>
      </c>
      <c r="E47" s="11"/>
      <c r="F47" s="7">
        <v>3</v>
      </c>
      <c r="G47" s="14">
        <f>188000*F47</f>
        <v>564000</v>
      </c>
    </row>
    <row r="48" spans="2:7" ht="15.75">
      <c r="B48" s="23"/>
      <c r="C48" s="19" t="s">
        <v>121</v>
      </c>
      <c r="D48" s="6" t="s">
        <v>122</v>
      </c>
      <c r="E48" s="10"/>
      <c r="F48" s="5">
        <v>5</v>
      </c>
      <c r="G48" s="13">
        <f>188000*F48</f>
        <v>940000</v>
      </c>
    </row>
    <row r="49" spans="2:7" ht="47.25">
      <c r="B49" s="23" t="s">
        <v>123</v>
      </c>
      <c r="C49" s="20" t="s">
        <v>124</v>
      </c>
      <c r="D49" s="2" t="s">
        <v>125</v>
      </c>
      <c r="E49" s="11"/>
      <c r="F49" s="7">
        <v>6</v>
      </c>
      <c r="G49" s="14">
        <f>2100000*F49</f>
        <v>12600000</v>
      </c>
    </row>
    <row r="50" spans="2:7" ht="15.75">
      <c r="B50" s="23"/>
      <c r="C50" s="19" t="s">
        <v>126</v>
      </c>
      <c r="D50" s="6" t="s">
        <v>127</v>
      </c>
      <c r="E50" s="10"/>
      <c r="F50" s="5">
        <v>4</v>
      </c>
      <c r="G50" s="13">
        <f>+F50*250000</f>
        <v>1000000</v>
      </c>
    </row>
    <row r="51" spans="2:7" ht="15.75">
      <c r="B51" s="23"/>
      <c r="C51" s="19" t="s">
        <v>128</v>
      </c>
      <c r="D51" s="6" t="s">
        <v>129</v>
      </c>
      <c r="E51" s="10"/>
      <c r="F51" s="5">
        <v>4</v>
      </c>
      <c r="G51" s="13">
        <f>+F51*245000</f>
        <v>980000</v>
      </c>
    </row>
    <row r="52" spans="2:7" ht="31.5">
      <c r="B52" s="23"/>
      <c r="C52" s="20" t="s">
        <v>130</v>
      </c>
      <c r="D52" s="2" t="s">
        <v>131</v>
      </c>
      <c r="E52" s="11"/>
      <c r="F52" s="7">
        <v>1</v>
      </c>
      <c r="G52" s="14">
        <v>8800000</v>
      </c>
    </row>
    <row r="53" spans="2:7" ht="47.25">
      <c r="B53" s="23" t="s">
        <v>132</v>
      </c>
      <c r="C53" s="19" t="s">
        <v>133</v>
      </c>
      <c r="D53" s="6" t="s">
        <v>134</v>
      </c>
      <c r="E53" s="10"/>
      <c r="F53" s="5">
        <v>4</v>
      </c>
      <c r="G53" s="13">
        <f>1300000*F53</f>
        <v>5200000</v>
      </c>
    </row>
    <row r="54" spans="2:7" ht="31.5">
      <c r="B54" s="23"/>
      <c r="C54" s="20" t="s">
        <v>73</v>
      </c>
      <c r="D54" s="2" t="s">
        <v>135</v>
      </c>
      <c r="E54" s="11"/>
      <c r="F54" s="7">
        <v>7</v>
      </c>
      <c r="G54" s="14">
        <f>1129000*F54</f>
        <v>7903000</v>
      </c>
    </row>
    <row r="55" spans="2:7" ht="47.25">
      <c r="B55" s="23"/>
      <c r="C55" s="19" t="s">
        <v>136</v>
      </c>
      <c r="D55" s="6" t="s">
        <v>137</v>
      </c>
      <c r="E55" s="10"/>
      <c r="F55" s="5">
        <v>3</v>
      </c>
      <c r="G55" s="13">
        <f>2593000*F55</f>
        <v>7779000</v>
      </c>
    </row>
    <row r="56" spans="2:7" ht="31.5">
      <c r="B56" s="23"/>
      <c r="C56" s="20" t="s">
        <v>138</v>
      </c>
      <c r="D56" s="2" t="s">
        <v>139</v>
      </c>
      <c r="E56" s="11"/>
      <c r="F56" s="7">
        <v>50</v>
      </c>
      <c r="G56" s="14">
        <f>+F56*207000</f>
        <v>10350000</v>
      </c>
    </row>
    <row r="57" spans="2:7" ht="47.25">
      <c r="B57" s="23"/>
      <c r="C57" s="19" t="s">
        <v>140</v>
      </c>
      <c r="D57" s="6" t="s">
        <v>141</v>
      </c>
      <c r="E57" s="10"/>
      <c r="F57" s="5">
        <v>1</v>
      </c>
      <c r="G57" s="16">
        <f>38900000*F57</f>
        <v>38900000</v>
      </c>
    </row>
    <row r="58" spans="2:7">
      <c r="G58" s="9">
        <f>+SUM(G3:G57)</f>
        <v>666420550</v>
      </c>
    </row>
  </sheetData>
  <mergeCells count="4">
    <mergeCell ref="B3:B4"/>
    <mergeCell ref="B5:B48"/>
    <mergeCell ref="B49:B52"/>
    <mergeCell ref="B53:B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LOPEZ</dc:creator>
  <cp:keywords/>
  <dc:description/>
  <cp:lastModifiedBy>NICOLAS SIERRA</cp:lastModifiedBy>
  <cp:revision/>
  <dcterms:created xsi:type="dcterms:W3CDTF">2025-03-27T22:40:41Z</dcterms:created>
  <dcterms:modified xsi:type="dcterms:W3CDTF">2025-03-30T17:02:06Z</dcterms:modified>
  <cp:category/>
  <cp:contentStatus/>
</cp:coreProperties>
</file>